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"/>
  </bookViews>
  <sheets>
    <sheet name="Table1" sheetId="1" r:id="rId1"/>
    <sheet name="Table2" sheetId="2" r:id="rId2"/>
  </sheets>
  <definedNames>
    <definedName name="_xlnm.Print_Titles" localSheetId="0">Table2!$9:$9</definedName>
    <definedName name="_xlnm.Print_Area" localSheetId="1">Table2!$A$1:$F$86</definedName>
  </definedNames>
  <calcPr calcId="145621"/>
</workbook>
</file>

<file path=xl/calcChain.xml><?xml version="1.0" encoding="utf-8"?>
<calcChain xmlns="http://schemas.openxmlformats.org/spreadsheetml/2006/main">
  <c r="E14" i="2" l="1"/>
  <c r="F73" i="2"/>
  <c r="F82" i="2" l="1"/>
  <c r="E82" i="2"/>
  <c r="E46" i="2" l="1"/>
  <c r="F47" i="2"/>
  <c r="F46" i="2" s="1"/>
  <c r="E59" i="2"/>
  <c r="F60" i="2"/>
  <c r="F61" i="2"/>
  <c r="E61" i="2"/>
  <c r="E60" i="2"/>
  <c r="E56" i="2"/>
  <c r="F57" i="2"/>
  <c r="E28" i="2"/>
  <c r="F29" i="2"/>
  <c r="E29" i="2"/>
  <c r="F30" i="2"/>
  <c r="E42" i="2" l="1"/>
  <c r="E39" i="2" s="1"/>
  <c r="E38" i="2" s="1"/>
  <c r="F43" i="2"/>
  <c r="F42" i="2" s="1"/>
  <c r="F39" i="2" s="1"/>
  <c r="E17" i="2"/>
  <c r="F18" i="2"/>
  <c r="F17" i="2" s="1"/>
  <c r="F14" i="2"/>
  <c r="F13" i="2" s="1"/>
  <c r="F33" i="2"/>
  <c r="F34" i="2"/>
  <c r="E33" i="2"/>
  <c r="E27" i="2"/>
  <c r="F12" i="2" l="1"/>
  <c r="E13" i="2"/>
  <c r="D19" i="2"/>
  <c r="F19" i="2" l="1"/>
  <c r="F21" i="2"/>
  <c r="D38" i="2" l="1"/>
  <c r="D44" i="2"/>
  <c r="D48" i="2"/>
  <c r="D49" i="2"/>
  <c r="D74" i="2"/>
  <c r="D36" i="2"/>
  <c r="D35" i="2" s="1"/>
  <c r="D11" i="2" s="1"/>
  <c r="D31" i="2"/>
  <c r="D27" i="2"/>
  <c r="D25" i="2"/>
  <c r="D23" i="2"/>
  <c r="E84" i="2" l="1"/>
  <c r="F84" i="2"/>
  <c r="E80" i="2"/>
  <c r="F81" i="2"/>
  <c r="F80" i="2" s="1"/>
  <c r="F75" i="2" l="1"/>
  <c r="E49" i="2"/>
  <c r="E48" i="2" s="1"/>
  <c r="F50" i="2"/>
  <c r="F49" i="2" s="1"/>
  <c r="F48" i="2" s="1"/>
  <c r="E19" i="2"/>
  <c r="F20" i="2"/>
  <c r="F16" i="2"/>
  <c r="F15" i="2" s="1"/>
  <c r="E15" i="2"/>
  <c r="E12" i="2" s="1"/>
  <c r="E74" i="2"/>
  <c r="E36" i="2"/>
  <c r="E35" i="2" s="1"/>
  <c r="F37" i="2"/>
  <c r="F36" i="2" s="1"/>
  <c r="F35" i="2" s="1"/>
  <c r="F32" i="2"/>
  <c r="F31" i="2" s="1"/>
  <c r="E31" i="2"/>
  <c r="F28" i="2"/>
  <c r="F27" i="2" s="1"/>
  <c r="F26" i="2"/>
  <c r="F25" i="2" s="1"/>
  <c r="F24" i="2"/>
  <c r="F23" i="2" s="1"/>
  <c r="E23" i="2"/>
  <c r="E11" i="2" l="1"/>
  <c r="F45" i="2"/>
  <c r="F44" i="2" s="1"/>
  <c r="E44" i="2"/>
  <c r="D59" i="2"/>
  <c r="D70" i="2"/>
  <c r="D52" i="2" s="1"/>
  <c r="D51" i="2" s="1"/>
  <c r="D10" i="2" s="1"/>
  <c r="D53" i="2"/>
  <c r="F38" i="2" l="1"/>
  <c r="E53" i="2"/>
  <c r="F55" i="2"/>
  <c r="E70" i="2"/>
  <c r="E52" i="2" s="1"/>
  <c r="F72" i="2"/>
  <c r="F59" i="2"/>
  <c r="F40" i="2"/>
  <c r="F41" i="2"/>
  <c r="F54" i="2"/>
  <c r="F58" i="2"/>
  <c r="F56" i="2" s="1"/>
  <c r="F62" i="2"/>
  <c r="F63" i="2"/>
  <c r="F64" i="2"/>
  <c r="F65" i="2"/>
  <c r="F66" i="2"/>
  <c r="F67" i="2"/>
  <c r="F68" i="2"/>
  <c r="F69" i="2"/>
  <c r="F71" i="2"/>
  <c r="F76" i="2"/>
  <c r="F77" i="2"/>
  <c r="F78" i="2"/>
  <c r="F79" i="2"/>
  <c r="F11" i="2" l="1"/>
  <c r="F74" i="2"/>
  <c r="F53" i="2"/>
  <c r="F70" i="2"/>
  <c r="E51" i="2"/>
  <c r="E10" i="2" s="1"/>
  <c r="F52" i="2" l="1"/>
  <c r="F51" i="2" s="1"/>
  <c r="F10" i="2" s="1"/>
</calcChain>
</file>

<file path=xl/sharedStrings.xml><?xml version="1.0" encoding="utf-8"?>
<sst xmlns="http://schemas.openxmlformats.org/spreadsheetml/2006/main" count="244" uniqueCount="102">
  <si>
    <t/>
  </si>
  <si>
    <t>Приложение 2
к решению Совета сельского поселения "Серёгово" "О бюджете сельского поселения "Серёгово" на 2020 год и плановый период 2021 и 2022 годов"</t>
  </si>
  <si>
    <t>РАСПРЕДЕЛЕНИЕ БЮДЖЕТНЫХ АССИГНОВАНИЙ ПО ЦЕЛЕВЫМ СТАТЬЯМ (МУНИЦИПАЛЬНЫМ ПРОГРАММАМ СЕЛЬСКОГО ПОСЕЛЕНИЯ "СЕРЁГОВО" И НЕПРОГРАММНЫМ НАПРАВЛЕНИЯМ ДЕЯТЕЛЬНОСТИ), ГРУППАМ ВИДОВ РАСХОДОВ КЛАССИФИКАЦИИ РАСХОДОВ БЮДЖЕТОВ НА 2020 ГОД И ПЛАНОВЫЙ ПЕРИОД 2021 И 2022 ГОДОВ</t>
  </si>
  <si>
    <t>Наименование</t>
  </si>
  <si>
    <t>ЦСР</t>
  </si>
  <si>
    <t>ВР</t>
  </si>
  <si>
    <t>Сумма (тыс. рублей)</t>
  </si>
  <si>
    <t>2020 год</t>
  </si>
  <si>
    <t>2021 год</t>
  </si>
  <si>
    <t>2022 год</t>
  </si>
  <si>
    <t>ВСЕГО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</si>
  <si>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</si>
  <si>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26 0 00 00000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</si>
  <si>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</si>
  <si>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26 1 00 00000</t>
  </si>
  <si>
    <t>Расходы на содержание уличного освещения</t>
  </si>
  <si>
    <t>26 1 1А 00000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</si>
  <si>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</si>
  <si>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</si>
  <si>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</si>
  <si>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26 1 1Б 00000</t>
  </si>
  <si>
    <t>Содержание улично-дорожной сети</t>
  </si>
  <si>
    <t>26 1 1В 00000</t>
  </si>
  <si>
    <t>26 1 1Г 64585</t>
  </si>
  <si>
    <t>Муниципальная программа "Пожарная безопасность в населенных пунктах на территории сельского поселения "Серёгово"</t>
  </si>
  <si>
    <t>27 0 00 00000</t>
  </si>
  <si>
    <t>Приведение в нормативное состояние источников водоснабжения,создание минерализованных полос, необходимых для противопожарных мероприятий</t>
  </si>
  <si>
    <t>27 1 00 00000</t>
  </si>
  <si>
    <t>Обустройство минерализированной полосы</t>
  </si>
  <si>
    <t>27 1 1А 00000</t>
  </si>
  <si>
    <t>Безопасность населения в административных зданиях</t>
  </si>
  <si>
    <t>27 2 00 00000</t>
  </si>
  <si>
    <t>Техническое обслуживание автоматической пожарной сигнализации</t>
  </si>
  <si>
    <t>27 2 1А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</si>
  <si>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</si>
  <si>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</si>
  <si>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</si>
  <si>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</si>
  <si>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</si>
  <si>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</si>
  <si>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</si>
  <si>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</si>
  <si>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</si>
  <si>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</si>
  <si>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</si>
  <si>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</si>
  <si>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</si>
  <si>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</si>
  <si>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</si>
  <si>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</si>
  <si>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</si>
  <si>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</si>
  <si>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</si>
  <si>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</si>
  <si>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</si>
  <si>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</si>
  <si>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</si>
  <si>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</si>
  <si>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</si>
  <si>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</si>
  <si>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</si>
  <si>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</si>
  <si>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</si>
  <si>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</si>
  <si>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</si>
  <si>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</si>
  <si>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</si>
  <si>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Реализация народных проектов в сфере занятости населения</t>
  </si>
  <si>
    <t>27 1 1В S2540</t>
  </si>
  <si>
    <t>26 1 1Ж S2480</t>
  </si>
  <si>
    <t>Реализация народного проекта в сфере благоустройства территории, прошедших отбор в рамках проекта "Народный бюджет"</t>
  </si>
  <si>
    <t>Приложение 2
к   решению Совета сельского поселения "Серёгово" "О бюджете сельского поселения "Серёгово" на 2020 год и плановый период 2021 и 2022 годов"                                                                              от 25.12.2019г. №4-34/1</t>
  </si>
  <si>
    <t>Изменения</t>
  </si>
  <si>
    <t xml:space="preserve">РАСПРЕДЕЛЕНИЕ БЮДЖЕТНЫХ АССИГНОВАНИЙ ПО ЦЕЛЕВЫМ СТАТЬЯМ (МУНИЦИПАЛЬНЫМ ПРОГРАММАМ СЕЛЬСКОГО ПОСЕЛЕНИЯ "СЕРЁГОВО" И НЕПРОГРАММНЫМ НАПРАВЛЕНИЯМ ДЕЯТЕЛЬНОСТИ), ГРУППАМ ВИДОВ РАСХОДОВ КЛАССИФИКАЦИИ РАСХОДОВ БЮДЖЕТОВ НА 2020 ГОД </t>
  </si>
  <si>
    <t>26 1 1И 74090</t>
  </si>
  <si>
    <t>Мероприятия по обустройству мест захоронения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</si>
  <si>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26 1 1К 74090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</si>
  <si>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</si>
  <si>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Проведение дезинфекционных мероприятий на открытых пространствах населенных пунктов в целях недопущения распространения новой коронавирусной инфекции (COVID-19)</t>
  </si>
  <si>
    <t>26 1 1Л S2120</t>
  </si>
  <si>
    <t>26 2 00 00000</t>
  </si>
  <si>
    <t>Межбюджетные трансферты, для осуществления деятельности по публичным обязательствам</t>
  </si>
  <si>
    <t>26 2 1В 64585</t>
  </si>
  <si>
    <t>Осуществление полномочий по решению Совета МР "Княжпогостский" с 2020 года (Вывоз ТКО)</t>
  </si>
  <si>
    <t>99 9 00 64595</t>
  </si>
  <si>
    <t>99 9 00 S2690</t>
  </si>
  <si>
    <t>Субсидия на софинансирование расходных обязательств, связанных с повышением оплаты труда работникам муниципальных учреждений культуры</t>
  </si>
  <si>
    <t>26 1 1Г 00000</t>
  </si>
  <si>
    <t xml:space="preserve">Отчисления региональному оператору на капитальный ремонт </t>
  </si>
  <si>
    <t>Выполнение планового объема оказываемых муниципальных услуг, установленного муниципальным заданием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</si>
  <si>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</si>
  <si>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26 1 1 М 74090</t>
  </si>
  <si>
    <t>Мероприятия по обустройству контейнерных площадок для ТКО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</si>
  <si>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Ремонт пожарного водоёма на территории СП "Серёгово"</t>
  </si>
  <si>
    <t>27 1 1Б 00000</t>
  </si>
  <si>
    <t>Обеспечение мероприятий по проведению ремонтных работ источников холодного водоснабжения,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</si>
  <si>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26 1 1Н 74090</t>
  </si>
  <si>
    <t>27 1 1В 00000</t>
  </si>
  <si>
    <t>Постановка на кадастровый учёт нового пожарного водоёма</t>
  </si>
  <si>
    <t>99 9 00 64596</t>
  </si>
  <si>
    <t>Обеспечение мероприятий по постановке на учет бесхозяйных объектов</t>
  </si>
  <si>
    <t>Приложение 2
к    решению Совета сельского поселения "Серёгово"  от  25.09.2020г. №4-38/1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</si>
</sst>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5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Alignment="1">
      <alignment vertical="top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vertical="top" wrapText="1"/>
    </xf>
    <xf numFmtId="164" fontId="3" fillId="0" borderId="3" xfId="0" applyNumberFormat="1" applyFont="1" applyFill="1" applyBorder="1" applyAlignment="1">
      <alignment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F6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18.75" x14ac:dyDescent="0.2">
      <c r="A1" s="1" t="s">
        <v>0</v>
      </c>
      <c r="B1" s="1" t="s">
        <v>0</v>
      </c>
      <c r="C1" s="1" t="s">
        <v>0</v>
      </c>
      <c r="D1" s="30" t="s">
        <v>1</v>
      </c>
      <c r="E1" s="30"/>
      <c r="F1" s="30"/>
    </row>
    <row r="2" spans="1:6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18.75" x14ac:dyDescent="0.2">
      <c r="A3" s="31" t="s">
        <v>2</v>
      </c>
      <c r="B3" s="31"/>
      <c r="C3" s="31"/>
      <c r="D3" s="31"/>
      <c r="E3" s="31"/>
      <c r="F3" s="31"/>
    </row>
    <row r="4" spans="1:6" ht="18.75" x14ac:dyDescent="0.2">
      <c r="A4" s="31" t="s">
        <v>0</v>
      </c>
      <c r="B4" s="31"/>
      <c r="C4" s="31"/>
      <c r="D4" s="31"/>
      <c r="E4" s="31"/>
      <c r="F4" s="31"/>
    </row>
    <row r="5" spans="1:6" ht="18.75" x14ac:dyDescent="0.2">
      <c r="A5" s="32" t="s">
        <v>3</v>
      </c>
      <c r="B5" s="32" t="s">
        <v>4</v>
      </c>
      <c r="C5" s="32" t="s">
        <v>5</v>
      </c>
      <c r="D5" s="33" t="s">
        <v>6</v>
      </c>
      <c r="E5" s="33"/>
      <c r="F5" s="33"/>
    </row>
    <row r="6" spans="1:6" ht="18.75" x14ac:dyDescent="0.2">
      <c r="A6" s="33" t="s">
        <v>0</v>
      </c>
      <c r="B6" s="33" t="s">
        <v>0</v>
      </c>
      <c r="C6" s="33" t="s">
        <v>0</v>
      </c>
      <c r="D6" s="2" t="s">
        <v>7</v>
      </c>
      <c r="E6" s="2" t="s">
        <v>8</v>
      </c>
      <c r="F6" s="2" t="s">
        <v>9</v>
      </c>
    </row>
  </sheetData>
  <mergeCells count="7">
    <mergeCell ref="D1:F1"/>
    <mergeCell ref="A3:F3"/>
    <mergeCell ref="A4:F4"/>
    <mergeCell ref="A5:A6"/>
    <mergeCell ref="B5:B6"/>
    <mergeCell ref="C5:C6"/>
    <mergeCell ref="D5:F5"/>
  </mergeCells>
  <pageMargins left="1.1811020000000001" right="0.59055120000000005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5"/>
  <sheetViews>
    <sheetView tabSelected="1" topLeftCell="A63" zoomScaleNormal="100" workbookViewId="0">
      <selection activeCell="E73" sqref="E73"/>
    </sheetView>
  </sheetViews>
  <sheetFormatPr defaultRowHeight="12.75" x14ac:dyDescent="0.2"/>
  <cols>
    <col min="1" max="1" width="79.5" customWidth="1"/>
    <col min="2" max="2" width="21.83203125"/>
    <col min="3" max="3" width="8.83203125" customWidth="1"/>
    <col min="4" max="4" width="12.6640625" hidden="1" customWidth="1"/>
    <col min="5" max="5" width="14.5" hidden="1" customWidth="1"/>
    <col min="6" max="6" width="19" customWidth="1"/>
  </cols>
  <sheetData>
    <row r="1" spans="1:6" ht="74.25" customHeight="1" x14ac:dyDescent="0.2">
      <c r="B1" s="34" t="s">
        <v>101</v>
      </c>
      <c r="C1" s="34"/>
      <c r="D1" s="34"/>
      <c r="E1" s="34"/>
      <c r="F1" s="34"/>
    </row>
    <row r="2" spans="1:6" ht="14.25" customHeight="1" x14ac:dyDescent="0.2"/>
    <row r="3" spans="1:6" ht="69" customHeight="1" x14ac:dyDescent="0.2">
      <c r="A3" s="34" t="s">
        <v>71</v>
      </c>
      <c r="B3" s="34"/>
      <c r="C3" s="34"/>
      <c r="D3" s="34"/>
      <c r="E3" s="34"/>
      <c r="F3" s="34"/>
    </row>
    <row r="4" spans="1:6" ht="18.75" hidden="1" x14ac:dyDescent="0.2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</row>
    <row r="5" spans="1:6" ht="87.75" customHeight="1" x14ac:dyDescent="0.2">
      <c r="A5" s="31" t="s">
        <v>73</v>
      </c>
      <c r="B5" s="31"/>
      <c r="C5" s="31"/>
      <c r="D5" s="31"/>
      <c r="E5" s="31"/>
      <c r="F5" s="31"/>
    </row>
    <row r="6" spans="1:6" ht="3.75" hidden="1" customHeight="1" x14ac:dyDescent="0.2">
      <c r="A6" s="31" t="s">
        <v>0</v>
      </c>
      <c r="B6" s="31"/>
      <c r="C6" s="31"/>
      <c r="D6" s="31"/>
      <c r="E6" s="31"/>
      <c r="F6" s="31"/>
    </row>
    <row r="7" spans="1:6" ht="38.25" customHeight="1" x14ac:dyDescent="0.2">
      <c r="A7" s="32" t="s">
        <v>3</v>
      </c>
      <c r="B7" s="32" t="s">
        <v>4</v>
      </c>
      <c r="C7" s="32" t="s">
        <v>5</v>
      </c>
      <c r="D7" s="33" t="s">
        <v>6</v>
      </c>
      <c r="E7" s="33"/>
      <c r="F7" s="33"/>
    </row>
    <row r="8" spans="1:6" ht="18.75" x14ac:dyDescent="0.2">
      <c r="A8" s="33" t="s">
        <v>0</v>
      </c>
      <c r="B8" s="33" t="s">
        <v>0</v>
      </c>
      <c r="C8" s="33" t="s">
        <v>0</v>
      </c>
      <c r="D8" s="2"/>
      <c r="E8" s="2"/>
      <c r="F8" s="2"/>
    </row>
    <row r="9" spans="1:6" ht="20.25" customHeight="1" x14ac:dyDescent="0.2">
      <c r="A9" s="3">
        <v>1</v>
      </c>
      <c r="B9" s="3">
        <v>2</v>
      </c>
      <c r="C9" s="3">
        <v>3</v>
      </c>
      <c r="D9" s="3">
        <v>4</v>
      </c>
      <c r="E9" s="10" t="s">
        <v>72</v>
      </c>
      <c r="F9" s="3">
        <v>4</v>
      </c>
    </row>
    <row r="10" spans="1:6" ht="18.75" customHeight="1" x14ac:dyDescent="0.2">
      <c r="A10" s="4" t="s">
        <v>10</v>
      </c>
      <c r="B10" s="5" t="s">
        <v>0</v>
      </c>
      <c r="C10" s="5" t="s">
        <v>0</v>
      </c>
      <c r="D10" s="10">
        <f>D11+D38+D51</f>
        <v>5597.3</v>
      </c>
      <c r="E10" s="13">
        <f>E11+E38+E51</f>
        <v>3507.7320000000004</v>
      </c>
      <c r="F10" s="10">
        <f>F11+F38+F51</f>
        <v>9105.0319999999992</v>
      </c>
    </row>
    <row r="11" spans="1:6" ht="47.25" x14ac:dyDescent="0.2">
      <c r="A11" s="6" t="s">
        <v>11</v>
      </c>
      <c r="B11" s="7" t="s">
        <v>12</v>
      </c>
      <c r="C11" s="7" t="s">
        <v>0</v>
      </c>
      <c r="D11" s="10">
        <f>D12+D35</f>
        <v>1941.7719999999999</v>
      </c>
      <c r="E11" s="11">
        <f>E12+E35</f>
        <v>2517.4210000000003</v>
      </c>
      <c r="F11" s="10">
        <f>F12+F35</f>
        <v>4459.1930000000002</v>
      </c>
    </row>
    <row r="12" spans="1:6" ht="47.25" x14ac:dyDescent="0.2">
      <c r="A12" s="6" t="s">
        <v>13</v>
      </c>
      <c r="B12" s="7" t="s">
        <v>14</v>
      </c>
      <c r="C12" s="7" t="s">
        <v>0</v>
      </c>
      <c r="D12" s="11">
        <v>1872.652</v>
      </c>
      <c r="E12" s="11">
        <f>E13+E15+E17+E19+E21+E25+E27+E29+E31+E33</f>
        <v>2517.4210000000003</v>
      </c>
      <c r="F12" s="11">
        <f>F13+F15+F17+F19+F23+F25+F27+F31+F22+F33+F29</f>
        <v>4390.0730000000003</v>
      </c>
    </row>
    <row r="13" spans="1:6" ht="15.75" x14ac:dyDescent="0.2">
      <c r="A13" s="6" t="s">
        <v>15</v>
      </c>
      <c r="B13" s="7" t="s">
        <v>16</v>
      </c>
      <c r="C13" s="7" t="s">
        <v>0</v>
      </c>
      <c r="D13" s="10">
        <v>450</v>
      </c>
      <c r="E13" s="11">
        <f>E14</f>
        <v>47.221000000000004</v>
      </c>
      <c r="F13" s="10">
        <f>F14</f>
        <v>497.221</v>
      </c>
    </row>
    <row r="14" spans="1:6" ht="31.5" x14ac:dyDescent="0.2">
      <c r="A14" s="8" t="s">
        <v>17</v>
      </c>
      <c r="B14" s="9" t="s">
        <v>16</v>
      </c>
      <c r="C14" s="9" t="s">
        <v>18</v>
      </c>
      <c r="D14" s="12">
        <v>450</v>
      </c>
      <c r="E14" s="11">
        <f>30+17.221</f>
        <v>47.221000000000004</v>
      </c>
      <c r="F14" s="11">
        <f>D14+E14</f>
        <v>497.221</v>
      </c>
    </row>
    <row r="15" spans="1:6" ht="15.75" x14ac:dyDescent="0.2">
      <c r="A15" s="6" t="s">
        <v>19</v>
      </c>
      <c r="B15" s="7" t="s">
        <v>20</v>
      </c>
      <c r="C15" s="7" t="s">
        <v>0</v>
      </c>
      <c r="D15" s="10">
        <v>25</v>
      </c>
      <c r="E15" s="11">
        <f>E16</f>
        <v>80.2</v>
      </c>
      <c r="F15" s="10">
        <f>F16</f>
        <v>105.2</v>
      </c>
    </row>
    <row r="16" spans="1:6" ht="31.5" x14ac:dyDescent="0.2">
      <c r="A16" s="8" t="s">
        <v>17</v>
      </c>
      <c r="B16" s="9" t="s">
        <v>20</v>
      </c>
      <c r="C16" s="9" t="s">
        <v>18</v>
      </c>
      <c r="D16" s="12">
        <v>25</v>
      </c>
      <c r="E16" s="11">
        <v>80.2</v>
      </c>
      <c r="F16" s="11">
        <f>D16+E16</f>
        <v>105.2</v>
      </c>
    </row>
    <row r="17" spans="1:6" ht="15.75" x14ac:dyDescent="0.2">
      <c r="A17" s="6" t="s">
        <v>21</v>
      </c>
      <c r="B17" s="7" t="s">
        <v>22</v>
      </c>
      <c r="C17" s="7" t="s">
        <v>0</v>
      </c>
      <c r="D17" s="10">
        <v>300</v>
      </c>
      <c r="E17" s="11">
        <f>E18</f>
        <v>0</v>
      </c>
      <c r="F17" s="10">
        <f>F18</f>
        <v>300</v>
      </c>
    </row>
    <row r="18" spans="1:6" ht="31.5" x14ac:dyDescent="0.2">
      <c r="A18" s="8" t="s">
        <v>17</v>
      </c>
      <c r="B18" s="9" t="s">
        <v>22</v>
      </c>
      <c r="C18" s="9" t="s">
        <v>18</v>
      </c>
      <c r="D18" s="12">
        <v>300</v>
      </c>
      <c r="E18" s="11"/>
      <c r="F18" s="11">
        <f>D18+E18</f>
        <v>300</v>
      </c>
    </row>
    <row r="19" spans="1:6" ht="47.25" x14ac:dyDescent="0.2">
      <c r="A19" s="8" t="s">
        <v>66</v>
      </c>
      <c r="B19" s="9" t="s">
        <v>23</v>
      </c>
      <c r="C19" s="9" t="s">
        <v>0</v>
      </c>
      <c r="D19" s="14">
        <f>D20</f>
        <v>60</v>
      </c>
      <c r="E19" s="11">
        <f>E20</f>
        <v>0</v>
      </c>
      <c r="F19" s="10">
        <f>F20</f>
        <v>60</v>
      </c>
    </row>
    <row r="20" spans="1:6" ht="31.5" x14ac:dyDescent="0.2">
      <c r="A20" s="8" t="s">
        <v>17</v>
      </c>
      <c r="B20" s="9" t="s">
        <v>23</v>
      </c>
      <c r="C20" s="9" t="s">
        <v>18</v>
      </c>
      <c r="D20" s="12">
        <v>60</v>
      </c>
      <c r="E20" s="11"/>
      <c r="F20" s="11">
        <f>D20+E20</f>
        <v>60</v>
      </c>
    </row>
    <row r="21" spans="1:6" ht="15.75" x14ac:dyDescent="0.2">
      <c r="A21" s="8" t="s">
        <v>88</v>
      </c>
      <c r="B21" s="9" t="s">
        <v>87</v>
      </c>
      <c r="C21" s="9"/>
      <c r="D21" s="12"/>
      <c r="E21" s="11"/>
      <c r="F21" s="10">
        <f>F22</f>
        <v>16.835999999999999</v>
      </c>
    </row>
    <row r="22" spans="1:6" ht="31.5" x14ac:dyDescent="0.2">
      <c r="A22" s="8" t="s">
        <v>17</v>
      </c>
      <c r="B22" s="9" t="s">
        <v>87</v>
      </c>
      <c r="C22" s="9">
        <v>200</v>
      </c>
      <c r="D22" s="12">
        <v>16.835999999999999</v>
      </c>
      <c r="E22" s="11"/>
      <c r="F22" s="11">
        <v>16.835999999999999</v>
      </c>
    </row>
    <row r="23" spans="1:6" ht="0.75" customHeight="1" x14ac:dyDescent="0.2">
      <c r="A23" s="6" t="s">
        <v>70</v>
      </c>
      <c r="B23" s="7" t="s">
        <v>69</v>
      </c>
      <c r="C23" s="7" t="s">
        <v>0</v>
      </c>
      <c r="D23" s="10">
        <f>D24</f>
        <v>0</v>
      </c>
      <c r="E23" s="11">
        <f>E24</f>
        <v>0</v>
      </c>
      <c r="F23" s="10">
        <f>F24</f>
        <v>0</v>
      </c>
    </row>
    <row r="24" spans="1:6" ht="31.5" hidden="1" x14ac:dyDescent="0.2">
      <c r="A24" s="8" t="s">
        <v>17</v>
      </c>
      <c r="B24" s="9" t="s">
        <v>69</v>
      </c>
      <c r="C24" s="9" t="s">
        <v>18</v>
      </c>
      <c r="D24" s="12">
        <v>0</v>
      </c>
      <c r="E24" s="12"/>
      <c r="F24" s="11">
        <f>D24+E24</f>
        <v>0</v>
      </c>
    </row>
    <row r="25" spans="1:6" ht="73.5" customHeight="1" x14ac:dyDescent="0.2">
      <c r="A25" s="8" t="s">
        <v>75</v>
      </c>
      <c r="B25" s="9" t="s">
        <v>74</v>
      </c>
      <c r="C25" s="9"/>
      <c r="D25" s="14">
        <f>D26</f>
        <v>230</v>
      </c>
      <c r="E25" s="14"/>
      <c r="F25" s="10">
        <f>F26</f>
        <v>230</v>
      </c>
    </row>
    <row r="26" spans="1:6" ht="36.75" customHeight="1" x14ac:dyDescent="0.2">
      <c r="A26" s="8" t="s">
        <v>17</v>
      </c>
      <c r="B26" s="9" t="s">
        <v>74</v>
      </c>
      <c r="C26" s="9">
        <v>200</v>
      </c>
      <c r="D26" s="12">
        <v>230</v>
      </c>
      <c r="E26" s="12"/>
      <c r="F26" s="11">
        <f>D26+E26</f>
        <v>230</v>
      </c>
    </row>
    <row r="27" spans="1:6" ht="93" customHeight="1" x14ac:dyDescent="0.2">
      <c r="A27" s="8" t="s">
        <v>77</v>
      </c>
      <c r="B27" s="9" t="s">
        <v>76</v>
      </c>
      <c r="C27" s="9"/>
      <c r="D27" s="12">
        <f>D28</f>
        <v>600</v>
      </c>
      <c r="E27" s="14">
        <f>E28</f>
        <v>1400</v>
      </c>
      <c r="F27" s="10">
        <f>F28</f>
        <v>2000</v>
      </c>
    </row>
    <row r="28" spans="1:6" ht="31.5" x14ac:dyDescent="0.2">
      <c r="A28" s="8" t="s">
        <v>17</v>
      </c>
      <c r="B28" s="9" t="s">
        <v>76</v>
      </c>
      <c r="C28" s="9">
        <v>200</v>
      </c>
      <c r="D28" s="12">
        <v>600</v>
      </c>
      <c r="E28" s="12">
        <f>-600+2000</f>
        <v>1400</v>
      </c>
      <c r="F28" s="11">
        <f>D28+E28</f>
        <v>2000</v>
      </c>
    </row>
    <row r="29" spans="1:6" ht="83.25" customHeight="1" x14ac:dyDescent="0.2">
      <c r="A29" s="8" t="s">
        <v>95</v>
      </c>
      <c r="B29" s="9" t="s">
        <v>96</v>
      </c>
      <c r="C29" s="9"/>
      <c r="D29" s="12"/>
      <c r="E29" s="14">
        <f>E30</f>
        <v>600</v>
      </c>
      <c r="F29" s="10">
        <f>F30</f>
        <v>600</v>
      </c>
    </row>
    <row r="30" spans="1:6" ht="37.5" customHeight="1" x14ac:dyDescent="0.2">
      <c r="A30" s="8" t="s">
        <v>17</v>
      </c>
      <c r="B30" s="9" t="s">
        <v>96</v>
      </c>
      <c r="C30" s="9">
        <v>200</v>
      </c>
      <c r="D30" s="12"/>
      <c r="E30" s="12">
        <v>600</v>
      </c>
      <c r="F30" s="11">
        <f>D30+E30</f>
        <v>600</v>
      </c>
    </row>
    <row r="31" spans="1:6" ht="63" customHeight="1" x14ac:dyDescent="0.2">
      <c r="A31" s="8" t="s">
        <v>78</v>
      </c>
      <c r="B31" s="9" t="s">
        <v>79</v>
      </c>
      <c r="C31" s="9"/>
      <c r="D31" s="14">
        <f>D32</f>
        <v>190.816</v>
      </c>
      <c r="E31" s="14">
        <f>E32</f>
        <v>0</v>
      </c>
      <c r="F31" s="10">
        <f>F32</f>
        <v>190.816</v>
      </c>
    </row>
    <row r="32" spans="1:6" ht="40.5" customHeight="1" x14ac:dyDescent="0.2">
      <c r="A32" s="8" t="s">
        <v>17</v>
      </c>
      <c r="B32" s="9" t="s">
        <v>79</v>
      </c>
      <c r="C32" s="9">
        <v>200</v>
      </c>
      <c r="D32" s="12">
        <v>190.816</v>
      </c>
      <c r="E32" s="12"/>
      <c r="F32" s="11">
        <f>D32+E32</f>
        <v>190.816</v>
      </c>
    </row>
    <row r="33" spans="1:6" ht="50.25" customHeight="1" x14ac:dyDescent="0.2">
      <c r="A33" s="8" t="s">
        <v>92</v>
      </c>
      <c r="B33" s="9" t="s">
        <v>91</v>
      </c>
      <c r="C33" s="27"/>
      <c r="D33" s="14"/>
      <c r="E33" s="14">
        <f>E34</f>
        <v>390</v>
      </c>
      <c r="F33" s="10">
        <f>F34</f>
        <v>390</v>
      </c>
    </row>
    <row r="34" spans="1:6" ht="40.5" customHeight="1" x14ac:dyDescent="0.2">
      <c r="A34" s="8" t="s">
        <v>17</v>
      </c>
      <c r="B34" s="9" t="s">
        <v>91</v>
      </c>
      <c r="C34" s="9">
        <v>200</v>
      </c>
      <c r="D34" s="12"/>
      <c r="E34" s="12">
        <v>390</v>
      </c>
      <c r="F34" s="11">
        <f>D34+E34</f>
        <v>390</v>
      </c>
    </row>
    <row r="35" spans="1:6" ht="40.5" customHeight="1" x14ac:dyDescent="0.2">
      <c r="A35" s="8" t="s">
        <v>81</v>
      </c>
      <c r="B35" s="9" t="s">
        <v>80</v>
      </c>
      <c r="C35" s="9"/>
      <c r="D35" s="14">
        <f t="shared" ref="D35:F36" si="0">D36</f>
        <v>69.12</v>
      </c>
      <c r="E35" s="14">
        <f t="shared" si="0"/>
        <v>0</v>
      </c>
      <c r="F35" s="10">
        <f t="shared" si="0"/>
        <v>69.12</v>
      </c>
    </row>
    <row r="36" spans="1:6" ht="40.5" customHeight="1" x14ac:dyDescent="0.2">
      <c r="A36" s="8" t="s">
        <v>83</v>
      </c>
      <c r="B36" s="9" t="s">
        <v>82</v>
      </c>
      <c r="C36" s="9"/>
      <c r="D36" s="12">
        <f t="shared" si="0"/>
        <v>69.12</v>
      </c>
      <c r="E36" s="12">
        <f t="shared" si="0"/>
        <v>0</v>
      </c>
      <c r="F36" s="11">
        <f t="shared" si="0"/>
        <v>69.12</v>
      </c>
    </row>
    <row r="37" spans="1:6" ht="40.5" customHeight="1" x14ac:dyDescent="0.2">
      <c r="A37" s="8" t="s">
        <v>17</v>
      </c>
      <c r="B37" s="9" t="s">
        <v>82</v>
      </c>
      <c r="C37" s="9">
        <v>200</v>
      </c>
      <c r="D37" s="12">
        <v>69.12</v>
      </c>
      <c r="E37" s="12"/>
      <c r="F37" s="11">
        <f>D37+E37</f>
        <v>69.12</v>
      </c>
    </row>
    <row r="38" spans="1:6" ht="47.25" x14ac:dyDescent="0.2">
      <c r="A38" s="6" t="s">
        <v>24</v>
      </c>
      <c r="B38" s="7" t="s">
        <v>25</v>
      </c>
      <c r="C38" s="7" t="s">
        <v>0</v>
      </c>
      <c r="D38" s="10">
        <f>D39+D48</f>
        <v>686.46699999999998</v>
      </c>
      <c r="E38" s="11">
        <f>E39+E48</f>
        <v>0</v>
      </c>
      <c r="F38" s="10">
        <f>F39+F48</f>
        <v>686.46699999999998</v>
      </c>
    </row>
    <row r="39" spans="1:6" ht="47.25" x14ac:dyDescent="0.2">
      <c r="A39" s="6" t="s">
        <v>26</v>
      </c>
      <c r="B39" s="7" t="s">
        <v>27</v>
      </c>
      <c r="C39" s="7" t="s">
        <v>0</v>
      </c>
      <c r="D39" s="10">
        <v>675.66700000000003</v>
      </c>
      <c r="E39" s="11">
        <f>E40+E44+E42+E46</f>
        <v>0</v>
      </c>
      <c r="F39" s="10">
        <f>F40+F44+F42+F46</f>
        <v>675.66700000000003</v>
      </c>
    </row>
    <row r="40" spans="1:6" ht="15.75" x14ac:dyDescent="0.2">
      <c r="A40" s="6" t="s">
        <v>28</v>
      </c>
      <c r="B40" s="7" t="s">
        <v>29</v>
      </c>
      <c r="C40" s="7" t="s">
        <v>0</v>
      </c>
      <c r="D40" s="10">
        <v>5</v>
      </c>
      <c r="E40" s="11"/>
      <c r="F40" s="10">
        <f t="shared" ref="F40:F79" si="1">D40</f>
        <v>5</v>
      </c>
    </row>
    <row r="41" spans="1:6" ht="30.75" customHeight="1" x14ac:dyDescent="0.2">
      <c r="A41" s="8" t="s">
        <v>17</v>
      </c>
      <c r="B41" s="9" t="s">
        <v>29</v>
      </c>
      <c r="C41" s="9" t="s">
        <v>18</v>
      </c>
      <c r="D41" s="12">
        <v>5</v>
      </c>
      <c r="E41" s="12"/>
      <c r="F41" s="11">
        <f t="shared" si="1"/>
        <v>5</v>
      </c>
    </row>
    <row r="42" spans="1:6" ht="21" hidden="1" customHeight="1" x14ac:dyDescent="0.2">
      <c r="A42" s="8" t="s">
        <v>93</v>
      </c>
      <c r="B42" s="9" t="s">
        <v>94</v>
      </c>
      <c r="C42" s="9"/>
      <c r="D42" s="14"/>
      <c r="E42" s="14">
        <f>E43</f>
        <v>0</v>
      </c>
      <c r="F42" s="10">
        <f>F43</f>
        <v>0</v>
      </c>
    </row>
    <row r="43" spans="1:6" ht="31.5" hidden="1" x14ac:dyDescent="0.2">
      <c r="A43" s="8" t="s">
        <v>17</v>
      </c>
      <c r="B43" s="9" t="s">
        <v>94</v>
      </c>
      <c r="C43" s="9">
        <v>200</v>
      </c>
      <c r="D43" s="12"/>
      <c r="E43" s="12"/>
      <c r="F43" s="11">
        <f>D43+E43</f>
        <v>0</v>
      </c>
    </row>
    <row r="44" spans="1:6" ht="29.25" customHeight="1" x14ac:dyDescent="0.2">
      <c r="A44" s="6" t="s">
        <v>67</v>
      </c>
      <c r="B44" s="7" t="s">
        <v>68</v>
      </c>
      <c r="C44" s="7" t="s">
        <v>0</v>
      </c>
      <c r="D44" s="10">
        <f>D45</f>
        <v>670.66700000000003</v>
      </c>
      <c r="E44" s="11">
        <f>E45</f>
        <v>0</v>
      </c>
      <c r="F44" s="10">
        <f>F45</f>
        <v>670.66700000000003</v>
      </c>
    </row>
    <row r="45" spans="1:6" ht="30.75" customHeight="1" x14ac:dyDescent="0.2">
      <c r="A45" s="8" t="s">
        <v>17</v>
      </c>
      <c r="B45" s="9" t="s">
        <v>68</v>
      </c>
      <c r="C45" s="9" t="s">
        <v>18</v>
      </c>
      <c r="D45" s="12">
        <v>670.66700000000003</v>
      </c>
      <c r="E45" s="12"/>
      <c r="F45" s="11">
        <f>D45+E45</f>
        <v>670.66700000000003</v>
      </c>
    </row>
    <row r="46" spans="1:6" ht="15.75" hidden="1" x14ac:dyDescent="0.2">
      <c r="A46" s="8" t="s">
        <v>98</v>
      </c>
      <c r="B46" s="9" t="s">
        <v>97</v>
      </c>
      <c r="C46" s="9"/>
      <c r="D46" s="12"/>
      <c r="E46" s="14">
        <f>E47</f>
        <v>0</v>
      </c>
      <c r="F46" s="10">
        <f>F47</f>
        <v>0</v>
      </c>
    </row>
    <row r="47" spans="1:6" ht="31.5" hidden="1" x14ac:dyDescent="0.2">
      <c r="A47" s="8" t="s">
        <v>17</v>
      </c>
      <c r="B47" s="9" t="s">
        <v>97</v>
      </c>
      <c r="C47" s="9"/>
      <c r="D47" s="12"/>
      <c r="E47" s="12"/>
      <c r="F47" s="11">
        <f>D47+E47</f>
        <v>0</v>
      </c>
    </row>
    <row r="48" spans="1:6" ht="15.75" x14ac:dyDescent="0.2">
      <c r="A48" s="6" t="s">
        <v>30</v>
      </c>
      <c r="B48" s="7" t="s">
        <v>31</v>
      </c>
      <c r="C48" s="7" t="s">
        <v>0</v>
      </c>
      <c r="D48" s="10">
        <f t="shared" ref="D48:F49" si="2">D49</f>
        <v>10.8</v>
      </c>
      <c r="E48" s="11">
        <f t="shared" si="2"/>
        <v>0</v>
      </c>
      <c r="F48" s="10">
        <f t="shared" si="2"/>
        <v>10.8</v>
      </c>
    </row>
    <row r="49" spans="1:6" ht="31.5" x14ac:dyDescent="0.2">
      <c r="A49" s="6" t="s">
        <v>32</v>
      </c>
      <c r="B49" s="7" t="s">
        <v>33</v>
      </c>
      <c r="C49" s="7" t="s">
        <v>0</v>
      </c>
      <c r="D49" s="11">
        <f t="shared" si="2"/>
        <v>10.8</v>
      </c>
      <c r="E49" s="11">
        <f t="shared" si="2"/>
        <v>0</v>
      </c>
      <c r="F49" s="11">
        <f t="shared" si="2"/>
        <v>10.8</v>
      </c>
    </row>
    <row r="50" spans="1:6" ht="31.5" x14ac:dyDescent="0.2">
      <c r="A50" s="8" t="s">
        <v>17</v>
      </c>
      <c r="B50" s="9" t="s">
        <v>33</v>
      </c>
      <c r="C50" s="9" t="s">
        <v>18</v>
      </c>
      <c r="D50" s="12">
        <v>10.8</v>
      </c>
      <c r="E50" s="12"/>
      <c r="F50" s="11">
        <f>D50+E50</f>
        <v>10.8</v>
      </c>
    </row>
    <row r="51" spans="1:6" ht="15.75" x14ac:dyDescent="0.2">
      <c r="A51" s="6" t="s">
        <v>34</v>
      </c>
      <c r="B51" s="7" t="s">
        <v>35</v>
      </c>
      <c r="C51" s="7" t="s">
        <v>0</v>
      </c>
      <c r="D51" s="10">
        <f>D52</f>
        <v>2969.0610000000001</v>
      </c>
      <c r="E51" s="11">
        <f>E52</f>
        <v>990.31100000000004</v>
      </c>
      <c r="F51" s="10">
        <f>F52</f>
        <v>3959.3719999999998</v>
      </c>
    </row>
    <row r="52" spans="1:6" ht="15.75" x14ac:dyDescent="0.2">
      <c r="A52" s="6" t="s">
        <v>36</v>
      </c>
      <c r="B52" s="7" t="s">
        <v>37</v>
      </c>
      <c r="C52" s="7" t="s">
        <v>0</v>
      </c>
      <c r="D52" s="10">
        <f>D53+D56+D59+D62+D64+D67+D70+D74</f>
        <v>2969.0610000000001</v>
      </c>
      <c r="E52" s="11">
        <f>E53+E56+E59+E62+E64+E67+E70+E74+E80+E84+E82</f>
        <v>990.31100000000004</v>
      </c>
      <c r="F52" s="11">
        <f>F53+F56+F59+F62+F64+F67+F70+F74+F80+F84+F82</f>
        <v>3959.3719999999998</v>
      </c>
    </row>
    <row r="53" spans="1:6" ht="31.5" x14ac:dyDescent="0.2">
      <c r="A53" s="8" t="s">
        <v>38</v>
      </c>
      <c r="B53" s="9" t="s">
        <v>39</v>
      </c>
      <c r="C53" s="9" t="s">
        <v>0</v>
      </c>
      <c r="D53" s="14">
        <f>SUM(D54:D55)</f>
        <v>668.43299999999999</v>
      </c>
      <c r="E53" s="12">
        <f>E54+E55</f>
        <v>0</v>
      </c>
      <c r="F53" s="10">
        <f>F54+F55</f>
        <v>668.43299999999999</v>
      </c>
    </row>
    <row r="54" spans="1:6" ht="63" x14ac:dyDescent="0.2">
      <c r="A54" s="8" t="s">
        <v>40</v>
      </c>
      <c r="B54" s="9" t="s">
        <v>39</v>
      </c>
      <c r="C54" s="9" t="s">
        <v>41</v>
      </c>
      <c r="D54" s="12">
        <v>665.93299999999999</v>
      </c>
      <c r="E54" s="12"/>
      <c r="F54" s="11">
        <f t="shared" si="1"/>
        <v>665.93299999999999</v>
      </c>
    </row>
    <row r="55" spans="1:6" ht="31.5" x14ac:dyDescent="0.2">
      <c r="A55" s="8" t="s">
        <v>17</v>
      </c>
      <c r="B55" s="9" t="s">
        <v>39</v>
      </c>
      <c r="C55" s="9">
        <v>200</v>
      </c>
      <c r="D55" s="12">
        <v>2.5</v>
      </c>
      <c r="E55" s="12"/>
      <c r="F55" s="11">
        <f>D55+E55</f>
        <v>2.5</v>
      </c>
    </row>
    <row r="56" spans="1:6" ht="31.5" x14ac:dyDescent="0.2">
      <c r="A56" s="8" t="s">
        <v>42</v>
      </c>
      <c r="B56" s="9" t="s">
        <v>43</v>
      </c>
      <c r="C56" s="9" t="s">
        <v>0</v>
      </c>
      <c r="D56" s="14">
        <v>152.30000000000001</v>
      </c>
      <c r="E56" s="12">
        <f>E57</f>
        <v>28.1</v>
      </c>
      <c r="F56" s="10">
        <f>SUM(F57:F58)</f>
        <v>180.39999999999998</v>
      </c>
    </row>
    <row r="57" spans="1:6" ht="63" x14ac:dyDescent="0.2">
      <c r="A57" s="8" t="s">
        <v>40</v>
      </c>
      <c r="B57" s="9" t="s">
        <v>43</v>
      </c>
      <c r="C57" s="9" t="s">
        <v>41</v>
      </c>
      <c r="D57" s="12">
        <v>104.16</v>
      </c>
      <c r="E57" s="12">
        <v>28.1</v>
      </c>
      <c r="F57" s="11">
        <f>D57+E57</f>
        <v>132.26</v>
      </c>
    </row>
    <row r="58" spans="1:6" ht="31.5" x14ac:dyDescent="0.2">
      <c r="A58" s="8" t="s">
        <v>17</v>
      </c>
      <c r="B58" s="9" t="s">
        <v>43</v>
      </c>
      <c r="C58" s="9" t="s">
        <v>18</v>
      </c>
      <c r="D58" s="12">
        <v>48.14</v>
      </c>
      <c r="E58" s="12"/>
      <c r="F58" s="11">
        <f t="shared" si="1"/>
        <v>48.14</v>
      </c>
    </row>
    <row r="59" spans="1:6" ht="31.5" x14ac:dyDescent="0.2">
      <c r="A59" s="8" t="s">
        <v>44</v>
      </c>
      <c r="B59" s="9" t="s">
        <v>45</v>
      </c>
      <c r="C59" s="9" t="s">
        <v>0</v>
      </c>
      <c r="D59" s="14">
        <f>SUM(D60:D61)</f>
        <v>7.16</v>
      </c>
      <c r="E59" s="12">
        <f>SUM(E60:E61)</f>
        <v>-0.35799999999999998</v>
      </c>
      <c r="F59" s="10">
        <f>D59+E59</f>
        <v>6.8020000000000005</v>
      </c>
    </row>
    <row r="60" spans="1:6" ht="63" x14ac:dyDescent="0.2">
      <c r="A60" s="8" t="s">
        <v>40</v>
      </c>
      <c r="B60" s="9" t="s">
        <v>45</v>
      </c>
      <c r="C60" s="9" t="s">
        <v>41</v>
      </c>
      <c r="D60" s="12">
        <v>5.8150000000000004</v>
      </c>
      <c r="E60" s="12">
        <f>-0.148</f>
        <v>-0.14799999999999999</v>
      </c>
      <c r="F60" s="11">
        <f>D60+E60</f>
        <v>5.6670000000000007</v>
      </c>
    </row>
    <row r="61" spans="1:6" ht="31.5" x14ac:dyDescent="0.2">
      <c r="A61" s="8" t="s">
        <v>17</v>
      </c>
      <c r="B61" s="9" t="s">
        <v>45</v>
      </c>
      <c r="C61" s="9" t="s">
        <v>18</v>
      </c>
      <c r="D61" s="12">
        <v>1.345</v>
      </c>
      <c r="E61" s="12">
        <f>-0.21</f>
        <v>-0.21</v>
      </c>
      <c r="F61" s="11">
        <f>D61+E61</f>
        <v>1.135</v>
      </c>
    </row>
    <row r="62" spans="1:6" ht="31.5" x14ac:dyDescent="0.2">
      <c r="A62" s="8" t="s">
        <v>46</v>
      </c>
      <c r="B62" s="9" t="s">
        <v>47</v>
      </c>
      <c r="C62" s="9" t="s">
        <v>0</v>
      </c>
      <c r="D62" s="14">
        <v>1.226</v>
      </c>
      <c r="E62" s="12"/>
      <c r="F62" s="10">
        <f t="shared" si="1"/>
        <v>1.226</v>
      </c>
    </row>
    <row r="63" spans="1:6" ht="15.75" x14ac:dyDescent="0.2">
      <c r="A63" s="8" t="s">
        <v>48</v>
      </c>
      <c r="B63" s="9" t="s">
        <v>47</v>
      </c>
      <c r="C63" s="9" t="s">
        <v>49</v>
      </c>
      <c r="D63" s="12">
        <v>1.226</v>
      </c>
      <c r="E63" s="12"/>
      <c r="F63" s="11">
        <f t="shared" si="1"/>
        <v>1.226</v>
      </c>
    </row>
    <row r="64" spans="1:6" ht="31.5" x14ac:dyDescent="0.2">
      <c r="A64" s="8" t="s">
        <v>50</v>
      </c>
      <c r="B64" s="9" t="s">
        <v>51</v>
      </c>
      <c r="C64" s="9" t="s">
        <v>0</v>
      </c>
      <c r="D64" s="14">
        <v>410.45</v>
      </c>
      <c r="E64" s="12"/>
      <c r="F64" s="10">
        <f t="shared" si="1"/>
        <v>410.45</v>
      </c>
    </row>
    <row r="65" spans="1:6" ht="63" x14ac:dyDescent="0.2">
      <c r="A65" s="8" t="s">
        <v>40</v>
      </c>
      <c r="B65" s="9" t="s">
        <v>51</v>
      </c>
      <c r="C65" s="9" t="s">
        <v>41</v>
      </c>
      <c r="D65" s="12">
        <v>408.45</v>
      </c>
      <c r="E65" s="12"/>
      <c r="F65" s="11">
        <f t="shared" si="1"/>
        <v>408.45</v>
      </c>
    </row>
    <row r="66" spans="1:6" ht="15.75" x14ac:dyDescent="0.2">
      <c r="A66" s="8" t="s">
        <v>52</v>
      </c>
      <c r="B66" s="9" t="s">
        <v>51</v>
      </c>
      <c r="C66" s="9" t="s">
        <v>53</v>
      </c>
      <c r="D66" s="12">
        <v>2</v>
      </c>
      <c r="E66" s="12"/>
      <c r="F66" s="11">
        <f t="shared" si="1"/>
        <v>2</v>
      </c>
    </row>
    <row r="67" spans="1:6" ht="78.75" x14ac:dyDescent="0.2">
      <c r="A67" s="8" t="s">
        <v>54</v>
      </c>
      <c r="B67" s="9" t="s">
        <v>55</v>
      </c>
      <c r="C67" s="9" t="s">
        <v>0</v>
      </c>
      <c r="D67" s="14">
        <v>19.501000000000001</v>
      </c>
      <c r="E67" s="12"/>
      <c r="F67" s="10">
        <f t="shared" si="1"/>
        <v>19.501000000000001</v>
      </c>
    </row>
    <row r="68" spans="1:6" ht="63" x14ac:dyDescent="0.2">
      <c r="A68" s="8" t="s">
        <v>40</v>
      </c>
      <c r="B68" s="9" t="s">
        <v>55</v>
      </c>
      <c r="C68" s="9" t="s">
        <v>41</v>
      </c>
      <c r="D68" s="12">
        <v>11.054</v>
      </c>
      <c r="E68" s="12"/>
      <c r="F68" s="11">
        <f t="shared" si="1"/>
        <v>11.054</v>
      </c>
    </row>
    <row r="69" spans="1:6" ht="31.5" x14ac:dyDescent="0.2">
      <c r="A69" s="8" t="s">
        <v>17</v>
      </c>
      <c r="B69" s="9" t="s">
        <v>55</v>
      </c>
      <c r="C69" s="9" t="s">
        <v>18</v>
      </c>
      <c r="D69" s="12">
        <v>8.4469999999999992</v>
      </c>
      <c r="E69" s="12"/>
      <c r="F69" s="11">
        <f t="shared" si="1"/>
        <v>8.4469999999999992</v>
      </c>
    </row>
    <row r="70" spans="1:6" ht="78.75" x14ac:dyDescent="0.2">
      <c r="A70" s="8" t="s">
        <v>56</v>
      </c>
      <c r="B70" s="9" t="s">
        <v>57</v>
      </c>
      <c r="C70" s="9" t="s">
        <v>0</v>
      </c>
      <c r="D70" s="14">
        <f>SUM(D71:D73)</f>
        <v>1433.4570000000001</v>
      </c>
      <c r="E70" s="12">
        <f>E71+E72+E73</f>
        <v>179.07900000000001</v>
      </c>
      <c r="F70" s="10">
        <f>F71+F72+F73</f>
        <v>1612.5360000000001</v>
      </c>
    </row>
    <row r="71" spans="1:6" ht="63" x14ac:dyDescent="0.2">
      <c r="A71" s="8" t="s">
        <v>40</v>
      </c>
      <c r="B71" s="9" t="s">
        <v>57</v>
      </c>
      <c r="C71" s="9" t="s">
        <v>41</v>
      </c>
      <c r="D71" s="12">
        <v>1138.4680000000001</v>
      </c>
      <c r="E71" s="12"/>
      <c r="F71" s="11">
        <f t="shared" si="1"/>
        <v>1138.4680000000001</v>
      </c>
    </row>
    <row r="72" spans="1:6" ht="31.5" x14ac:dyDescent="0.2">
      <c r="A72" s="8" t="s">
        <v>17</v>
      </c>
      <c r="B72" s="9" t="s">
        <v>57</v>
      </c>
      <c r="C72" s="9" t="s">
        <v>18</v>
      </c>
      <c r="D72" s="12">
        <v>292.36399999999998</v>
      </c>
      <c r="E72" s="12"/>
      <c r="F72" s="11">
        <f>D72+E72</f>
        <v>292.36399999999998</v>
      </c>
    </row>
    <row r="73" spans="1:6" ht="15.75" x14ac:dyDescent="0.2">
      <c r="A73" s="8" t="s">
        <v>52</v>
      </c>
      <c r="B73" s="9" t="s">
        <v>57</v>
      </c>
      <c r="C73" s="9" t="s">
        <v>53</v>
      </c>
      <c r="D73" s="12">
        <v>2.625</v>
      </c>
      <c r="E73" s="12">
        <v>179.07900000000001</v>
      </c>
      <c r="F73" s="11">
        <f>D73+E73</f>
        <v>181.70400000000001</v>
      </c>
    </row>
    <row r="74" spans="1:6" ht="15.75" x14ac:dyDescent="0.2">
      <c r="A74" s="8" t="s">
        <v>58</v>
      </c>
      <c r="B74" s="9" t="s">
        <v>59</v>
      </c>
      <c r="C74" s="9" t="s">
        <v>0</v>
      </c>
      <c r="D74" s="14">
        <f>SUM(D75:D77)</f>
        <v>276.53399999999999</v>
      </c>
      <c r="E74" s="14">
        <f>E75+E76</f>
        <v>0</v>
      </c>
      <c r="F74" s="10">
        <f>SUM(F75:F77)</f>
        <v>276.53399999999999</v>
      </c>
    </row>
    <row r="75" spans="1:6" ht="34.5" customHeight="1" x14ac:dyDescent="0.2">
      <c r="A75" s="8" t="s">
        <v>17</v>
      </c>
      <c r="B75" s="9" t="s">
        <v>59</v>
      </c>
      <c r="C75" s="9" t="s">
        <v>18</v>
      </c>
      <c r="D75" s="12">
        <v>35.5</v>
      </c>
      <c r="E75" s="12"/>
      <c r="F75" s="11">
        <f>D75+E75</f>
        <v>35.5</v>
      </c>
    </row>
    <row r="76" spans="1:6" ht="15.75" x14ac:dyDescent="0.2">
      <c r="A76" s="15" t="s">
        <v>60</v>
      </c>
      <c r="B76" s="16" t="s">
        <v>59</v>
      </c>
      <c r="C76" s="16" t="s">
        <v>61</v>
      </c>
      <c r="D76" s="17">
        <v>236.03399999999999</v>
      </c>
      <c r="E76" s="17"/>
      <c r="F76" s="18">
        <f t="shared" si="1"/>
        <v>236.03399999999999</v>
      </c>
    </row>
    <row r="77" spans="1:6" ht="13.5" customHeight="1" x14ac:dyDescent="0.2">
      <c r="A77" s="19" t="s">
        <v>52</v>
      </c>
      <c r="B77" s="20" t="s">
        <v>59</v>
      </c>
      <c r="C77" s="20" t="s">
        <v>53</v>
      </c>
      <c r="D77" s="21">
        <v>5</v>
      </c>
      <c r="E77" s="21"/>
      <c r="F77" s="22">
        <f t="shared" si="1"/>
        <v>5</v>
      </c>
    </row>
    <row r="78" spans="1:6" ht="4.5" hidden="1" customHeight="1" x14ac:dyDescent="0.2">
      <c r="A78" s="19" t="s">
        <v>62</v>
      </c>
      <c r="B78" s="20" t="s">
        <v>63</v>
      </c>
      <c r="C78" s="20" t="s">
        <v>0</v>
      </c>
      <c r="D78" s="21" t="s">
        <v>0</v>
      </c>
      <c r="E78" s="21"/>
      <c r="F78" s="23" t="str">
        <f t="shared" si="1"/>
        <v/>
      </c>
    </row>
    <row r="79" spans="1:6" ht="15.75" hidden="1" x14ac:dyDescent="0.2">
      <c r="A79" s="19" t="s">
        <v>64</v>
      </c>
      <c r="B79" s="20" t="s">
        <v>63</v>
      </c>
      <c r="C79" s="20" t="s">
        <v>65</v>
      </c>
      <c r="D79" s="21" t="s">
        <v>0</v>
      </c>
      <c r="E79" s="21"/>
      <c r="F79" s="23" t="str">
        <f t="shared" si="1"/>
        <v/>
      </c>
    </row>
    <row r="80" spans="1:6" ht="32.25" customHeight="1" x14ac:dyDescent="0.2">
      <c r="A80" s="19" t="s">
        <v>89</v>
      </c>
      <c r="B80" s="25" t="s">
        <v>84</v>
      </c>
      <c r="C80" s="24"/>
      <c r="D80" s="19"/>
      <c r="E80" s="26">
        <f>E81</f>
        <v>622.37199999999996</v>
      </c>
      <c r="F80" s="26">
        <f>F81</f>
        <v>622.37199999999996</v>
      </c>
    </row>
    <row r="81" spans="1:6" ht="47.25" x14ac:dyDescent="0.2">
      <c r="A81" s="15" t="s">
        <v>90</v>
      </c>
      <c r="B81" s="25" t="s">
        <v>84</v>
      </c>
      <c r="C81" s="25">
        <v>600</v>
      </c>
      <c r="D81" s="19"/>
      <c r="E81" s="19">
        <v>622.37199999999996</v>
      </c>
      <c r="F81" s="19">
        <f>D81+E81</f>
        <v>622.37199999999996</v>
      </c>
    </row>
    <row r="82" spans="1:6" ht="34.5" customHeight="1" x14ac:dyDescent="0.2">
      <c r="A82" s="19" t="s">
        <v>100</v>
      </c>
      <c r="B82" s="25" t="s">
        <v>99</v>
      </c>
      <c r="C82" s="25">
        <v>200</v>
      </c>
      <c r="D82" s="19"/>
      <c r="E82" s="28">
        <f>E83</f>
        <v>100</v>
      </c>
      <c r="F82" s="28">
        <f>F83</f>
        <v>100</v>
      </c>
    </row>
    <row r="83" spans="1:6" ht="31.5" x14ac:dyDescent="0.2">
      <c r="A83" s="8" t="s">
        <v>17</v>
      </c>
      <c r="B83" s="25" t="s">
        <v>99</v>
      </c>
      <c r="C83" s="25">
        <v>200</v>
      </c>
      <c r="D83" s="19"/>
      <c r="E83" s="29">
        <v>100</v>
      </c>
      <c r="F83" s="29">
        <v>100</v>
      </c>
    </row>
    <row r="84" spans="1:6" ht="50.25" customHeight="1" x14ac:dyDescent="0.2">
      <c r="A84" s="19" t="s">
        <v>86</v>
      </c>
      <c r="B84" s="25" t="s">
        <v>85</v>
      </c>
      <c r="C84" s="25"/>
      <c r="D84" s="19"/>
      <c r="E84" s="26">
        <f>E85</f>
        <v>61.118000000000002</v>
      </c>
      <c r="F84" s="26">
        <f>F85</f>
        <v>61.118000000000002</v>
      </c>
    </row>
    <row r="85" spans="1:6" ht="47.25" x14ac:dyDescent="0.2">
      <c r="A85" s="8" t="s">
        <v>90</v>
      </c>
      <c r="B85" s="25" t="s">
        <v>85</v>
      </c>
      <c r="C85" s="25">
        <v>600</v>
      </c>
      <c r="D85" s="19"/>
      <c r="E85" s="19">
        <v>61.118000000000002</v>
      </c>
      <c r="F85" s="19">
        <v>61.118000000000002</v>
      </c>
    </row>
  </sheetData>
  <mergeCells count="8">
    <mergeCell ref="B1:F1"/>
    <mergeCell ref="A3:F3"/>
    <mergeCell ref="A5:F5"/>
    <mergeCell ref="A6:F6"/>
    <mergeCell ref="A7:A8"/>
    <mergeCell ref="B7:B8"/>
    <mergeCell ref="C7:C8"/>
    <mergeCell ref="D7:F7"/>
  </mergeCells>
  <pageMargins left="1.1811020000000001" right="0.59055120000000005" top="0.77677169999999995" bottom="0.39370080000000002" header="0.3" footer="0.3"/>
  <pageSetup paperSize="9" scale="71" fitToHeight="0" orientation="portrait" r:id="rId1"/>
  <headerFooter>
    <oddHeader>&amp;C&amp;P</oddHeader>
    <oddFooter>&amp;C&amp;P из &amp;N</oddFooter>
  </headerFooter>
  <rowBreaks count="2" manualBreakCount="2">
    <brk id="30" max="5" man="1"/>
    <brk id="6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Table1</vt:lpstr>
      <vt:lpstr>Table2</vt:lpstr>
      <vt:lpstr>Table1!Заголовки_для_печати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2020-10-05T14:18:21Z</dcterms:modified>
</cp:coreProperties>
</file>